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workbookPr/>
  <mc:AlternateContent xmlns:mc="http://schemas.openxmlformats.org/markup-compatibility/2006">
    <mc:Choice Requires="x15">
      <x15ac:absPath xmlns:x15ac="http://schemas.microsoft.com/office/spreadsheetml/2010/11/ac" url="P:\GeotehnikaRV\14. GRADNJA BREŽINE\34. R2-403-1072 Kneža - Podbrdo v km 11,080\_Razpisna dokumentacija\CD\"/>
    </mc:Choice>
  </mc:AlternateContent>
  <xr:revisionPtr revIDLastSave="0" documentId="13_ncr:1_{E1F55182-51C0-438C-869F-12D60258C626}" xr6:coauthVersionLast="47" xr6:coauthVersionMax="47" xr10:uidLastSave="{00000000-0000-0000-0000-000000000000}"/>
  <bookViews>
    <workbookView xWindow="-120" yWindow="-120" windowWidth="29040" windowHeight="15720" tabRatio="848" activeTab="1" xr2:uid="{00000000-000D-0000-FFFF-FFFF00000000}"/>
  </bookViews>
  <sheets>
    <sheet name="REKAPITULACIJA 1072" sheetId="6" r:id="rId1"/>
    <sheet name="Predračun 1072" sheetId="32" r:id="rId2"/>
  </sheets>
  <definedNames>
    <definedName name="_xlnm.Print_Area" localSheetId="1">'Predračun 1072'!$A$1:$G$55</definedName>
    <definedName name="_xlnm.Print_Area" localSheetId="0">'REKAPITULACIJA 1072'!$A$1:$J$14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5" i="6" l="1"/>
  <c r="F33" i="32"/>
  <c r="F32" i="32"/>
  <c r="F31" i="32"/>
  <c r="F30" i="32"/>
  <c r="F29" i="32"/>
  <c r="F34" i="32" l="1"/>
  <c r="F48" i="32" s="1"/>
  <c r="F38" i="32"/>
  <c r="F39" i="32"/>
  <c r="F40" i="32"/>
  <c r="F41" i="32"/>
  <c r="F11" i="32"/>
  <c r="F10" i="32"/>
  <c r="F24" i="32"/>
  <c r="F25" i="32"/>
  <c r="F37" i="32"/>
  <c r="F9" i="32"/>
  <c r="F12" i="32"/>
  <c r="F17" i="32"/>
  <c r="F18" i="32"/>
  <c r="F19" i="32"/>
  <c r="F20" i="32"/>
  <c r="F26" i="32" l="1"/>
  <c r="F47" i="32" s="1"/>
  <c r="F21" i="32"/>
  <c r="F46" i="32" s="1"/>
  <c r="F42" i="32"/>
  <c r="F49" i="32" s="1"/>
  <c r="F8" i="32"/>
  <c r="F7" i="32" l="1"/>
  <c r="F6" i="32"/>
  <c r="F13" i="32" l="1"/>
  <c r="F45" i="32" s="1"/>
  <c r="F50" i="32" l="1"/>
  <c r="F51" i="32" s="1"/>
  <c r="F52" i="32" s="1"/>
  <c r="F53" i="32" l="1"/>
  <c r="F54" i="32" s="1"/>
  <c r="I5" i="6"/>
  <c r="F6" i="6"/>
  <c r="G6" i="6" l="1"/>
  <c r="I6" i="6" l="1"/>
  <c r="I7" i="6" l="1"/>
  <c r="I8" i="6" s="1"/>
</calcChain>
</file>

<file path=xl/sharedStrings.xml><?xml version="1.0" encoding="utf-8"?>
<sst xmlns="http://schemas.openxmlformats.org/spreadsheetml/2006/main" count="115" uniqueCount="79">
  <si>
    <t>PONUDBENI PREDRAČUN</t>
  </si>
  <si>
    <t>Opis del</t>
  </si>
  <si>
    <t>Enota</t>
  </si>
  <si>
    <t>Količina</t>
  </si>
  <si>
    <t>Cena / e.m.</t>
  </si>
  <si>
    <t>Cena</t>
  </si>
  <si>
    <t>kpl</t>
  </si>
  <si>
    <t>m2</t>
  </si>
  <si>
    <t xml:space="preserve"> </t>
  </si>
  <si>
    <t>h</t>
  </si>
  <si>
    <t>Popis del s količinami</t>
  </si>
  <si>
    <t>Cesta / Odsek</t>
  </si>
  <si>
    <t>Potek</t>
  </si>
  <si>
    <t>Stacionaža od</t>
  </si>
  <si>
    <t>Stacionaža do</t>
  </si>
  <si>
    <t>Dolžina (m)</t>
  </si>
  <si>
    <t xml:space="preserve">Opis ukrepa </t>
  </si>
  <si>
    <t>Vrednost del</t>
  </si>
  <si>
    <t xml:space="preserve">Dolžina odsekov SKUPAJ </t>
  </si>
  <si>
    <t>Skupaj</t>
  </si>
  <si>
    <t>DDV</t>
  </si>
  <si>
    <t>Dolžina (km) predvidene sanacije</t>
  </si>
  <si>
    <t>m</t>
  </si>
  <si>
    <t xml:space="preserve">Geomehanski nadzor (obračun na podlagi porabljenih ur (vpis v gradbeni dnevnik)   </t>
  </si>
  <si>
    <t>Skupaj (z DDV):</t>
  </si>
  <si>
    <t>kos</t>
  </si>
  <si>
    <t xml:space="preserve">Izpolnjeni obrazci za vnos podatkov v naročnikovo evidenco cestnih podatkov (BCP) </t>
  </si>
  <si>
    <t>Izdelava elaborata za zaporo ceste.</t>
  </si>
  <si>
    <t>Opomba:                              Cena/e.m. (brez DDV) se navede na dve decimalni mesti natančno.</t>
  </si>
  <si>
    <t xml:space="preserve">Izdelava geodetskega posnetka novega stanja. </t>
  </si>
  <si>
    <t>Organizacija gradbišča - postavitev in odstranitev začasnih objektov (priprava in organizacija gradbišča z vsemi objekti, z zagotovitvijo varnostnih in higiensko tehničnih pogojev s predpisanimi oznakami gradbišča).</t>
  </si>
  <si>
    <t>Izdelava izvedbenega načrta izvedenih del in Navodil za vzdrževanje in obratovanje objekta.</t>
  </si>
  <si>
    <t>Semenska mešanica
Semenska mešanica se prilagodi zahtevam investitorja in uskladi z nadzornimi organi. Izvor semen, ki bodo uporabljena bo dokazan s potrdili o poreklu. Za semena mora biti pridobljen certifikat o ustreznosti, ki ga izda ESCAA.
Gnojila in dodatki
Vsa gnojila in dodatki morajo biti v skladu z evropsko Uredbo CEE št. 2092/91 ali z Uredbo CEE št. 834/2007.
Matrica EURO MAT 
Matrica je izdelana iz kakovostnih lesenih vlaken in biorazgradljivih ojačitvenih vlaken, katerim so dodani aktivatorji kaljivosti, organski stabilizatorji, koloidni delci in pospeševalci rasti.</t>
  </si>
  <si>
    <t>A</t>
  </si>
  <si>
    <t>PREDDELA</t>
  </si>
  <si>
    <t>PREDDELA SKUPAJ</t>
  </si>
  <si>
    <t>B</t>
  </si>
  <si>
    <t>C</t>
  </si>
  <si>
    <t>TUJE STORITVE</t>
  </si>
  <si>
    <t>TUJE STORITVE SKUPAJ</t>
  </si>
  <si>
    <t>REKAPITULACIJA</t>
  </si>
  <si>
    <t>D</t>
  </si>
  <si>
    <t>SKUPAJ BREZ DDV</t>
  </si>
  <si>
    <t>nepredvidena dela 10%</t>
  </si>
  <si>
    <t>SKUPAJ z nepredvidenimi deli</t>
  </si>
  <si>
    <t>DDV 22%</t>
  </si>
  <si>
    <t>SKUPAJ z DDV</t>
  </si>
  <si>
    <t>IZVEDBA PROTIEROZIJSKE ZAŠČITE</t>
  </si>
  <si>
    <t>IZVEDBA PROTIEROZIJSKE ZAŠČITE SKUPAJ</t>
  </si>
  <si>
    <t>R2-403/1072  Kneža - Podbrdo v km 11,080</t>
  </si>
  <si>
    <t>Odstranitev vegetacije - ročna ali strojna odstranitev celotne vegetacije z  nadzorovanim spuščanjem do ceste in odvozom na deponijo ali skladno z zahtevami Zavoda za gozdove, vključno z grmovjem in drevesi s premerom debel do 10 cm ter z drevesi s premerom debel nad 11 cm in s panji vseh dimenzij (po potrebi). Izvedba poseka na terenih različnih naklonov (vključno z strmimi pobočji 45–60°). Posek se izvede v  območju visoko nateznih mrež -skupna površina poseka znaša cca 1.000 m2. Cena se določi po predhodnem ogledu terena glede na dejansko gostoto poraščenosti, tipe terena (npr. ravninski, strm, težko dostopen), dostopnost za mehanizacijo ali potrebo po ročnem delu in od  oddaljenosti do deponije.
Ponudnik je dolžan preveriti stanje na terenu in določiti skupno vrednost postavke.</t>
  </si>
  <si>
    <t xml:space="preserve">Ureditev planuma brežine slabo nosilne zemljine - 4. kategorije (premet in poravnava - priprava brežine za namestitev mreže), strojno z uporabo pajka.
</t>
  </si>
  <si>
    <t>Odstranitev  poškodovane obstoječe palisade</t>
  </si>
  <si>
    <t>Opomba: Vsi sistemi mrež oziroma sistemi za aktivno stabilizacijo brežin morajo biti preskušeni na vpliv  v skladu z evropskim ocenjevalnim dokumentom EAD 230025-00-0106  ali EAD 230008-00-0106
Za izbrani sistem nosilnih mrež mora izvajalec imeti pridobljeno Evropsko tehnično oceno (ETA) in certifikat CE.
Izvajalec mora upoštevati vsa navodila izbranega proizvajalca sistema nosilnih mrež glede vgrajevanja mreže, sidrnih plošč, ojačitvenih in sidrnih vrvi in sidrišč.
Po končanju del mora predložiti navodila za vzdrževanje sistema in Izjavo o lastnostih za izbran sistem in vgrajene materiale.
Vsi vgrajeni materiali morajo biti zaradi zagotavljanja ustrezne kakovosti opremljeni z Izjavo o lastnostih s certifikatom EN 10204 – 2.2 in izdelani v proizvodnji, ki je skladna z ISO9001.</t>
  </si>
  <si>
    <t>R2-403/1072</t>
  </si>
  <si>
    <t>Kneža-Podbrdo</t>
  </si>
  <si>
    <t>Izvedba zaščitnih ukrepov pred padajočim kamenjem na državni cesti R2-403/1072  Kneža - Podbrdo  v km 11,080</t>
  </si>
  <si>
    <t>PODALJŠANJE ZIDU</t>
  </si>
  <si>
    <r>
      <t xml:space="preserve">Dobava in vgradnja zemeljsko vlažnega cementnega betona C25/30, XC2, D32 in zmrzlinsko odpornih kamnitih blokov velikosti 30-100 cm v razmerju  30:70, vključno z obdelavo fug s  cementno malto na vidnem delu. </t>
    </r>
    <r>
      <rPr>
        <i/>
        <sz val="10"/>
        <rFont val="Arial CE"/>
        <charset val="238"/>
      </rPr>
      <t>Kamnita zložba.</t>
    </r>
  </si>
  <si>
    <t>m3</t>
  </si>
  <si>
    <r>
      <t xml:space="preserve">Dobava in vgraditev cementnega betona C25/30, XC2, D32, S2 v prerez nad 0,30 m3/m2-m1. </t>
    </r>
    <r>
      <rPr>
        <i/>
        <sz val="10"/>
        <rFont val="Arial CE"/>
        <charset val="238"/>
      </rPr>
      <t>Temelj in podložni beton.</t>
    </r>
  </si>
  <si>
    <r>
      <t xml:space="preserve">Dobava in vgradnja betonskih kanalet na stik iz cementnega betona, dolžine 100 cm in notranje širine dna kanalete 30 cm, na podložni plasti iz zmesi zrn drobljenca, debeli 10 cm. </t>
    </r>
    <r>
      <rPr>
        <i/>
        <sz val="11"/>
        <color theme="1"/>
        <rFont val="Calibri"/>
        <family val="2"/>
        <charset val="238"/>
        <scheme val="minor"/>
      </rPr>
      <t>Kanalete za kamnito zložbo</t>
    </r>
    <r>
      <rPr>
        <sz val="11"/>
        <color theme="1"/>
        <rFont val="Calibri"/>
        <family val="2"/>
        <charset val="238"/>
        <scheme val="minor"/>
      </rPr>
      <t>.</t>
    </r>
  </si>
  <si>
    <r>
      <t xml:space="preserve">Široki  izkop  zemljine predvidene za  trajno  deponiranje  –  4.  kategorije –  strojno z nakladanjem; vključen prevoz in deponiranje na deponijo. </t>
    </r>
    <r>
      <rPr>
        <i/>
        <sz val="10"/>
        <rFont val="Arial CE"/>
        <charset val="238"/>
      </rPr>
      <t>Izkopi za kamnito zložbo.</t>
    </r>
  </si>
  <si>
    <r>
      <t xml:space="preserve">Ureditev planuma temeljnih tal  mehke kamnine – 4. kategorije. </t>
    </r>
    <r>
      <rPr>
        <i/>
        <sz val="10"/>
        <rFont val="Arial CE"/>
        <charset val="238"/>
      </rPr>
      <t>Kamnita zložba.</t>
    </r>
  </si>
  <si>
    <t>E</t>
  </si>
  <si>
    <t>PODALJŠANJE ZIDU SKUPAJ</t>
  </si>
  <si>
    <t>Zavarovanje gradbišča v času gradnje s polovično zaporo prometa  s semaforjem in občasnimi popolnimi zaporami (obračun po dejanskih stroških - zapora po računu koncesionarja).  
Skupni čas izvedbe del - 110 dni.</t>
  </si>
  <si>
    <t>Testiranje sider-dobava, vrtanje, vgradnja in injektiranje sider, izvedba testa, poročilo o preiskavi sider (izvedba 4 žrtvenih in 4 rednih sider).</t>
  </si>
  <si>
    <t>Pasivna  palična sidra tip fi32,fyk&gt;400kN. Dobava, predhodno vrtanje vrtin ø90 mm, vgradnja sider z distančniki, injektiranje,  dolžine 3m, raster sidranja 3mx3m, (70 kosov) in dolžine 6m raster sidranja 3mx3m, (70 kosov).  Predvidi se uporaba "nogavice" pri prehodu preko razpokane odprte cone.</t>
  </si>
  <si>
    <t>Sidrne plošče: diamantne oblike jeklo S355J, Zn95%/Al5%, dim. min.330x205x7mm. Upogibna trdnost min. 2,5kNm.</t>
  </si>
  <si>
    <t>Dobava in polaganje geotekstila – kokosova mreža tip H2M6 (npr. Euro-textile C400) s 100% vsebnostjo kokosovih vlaken, 4x4 vlakna/dm2, prepustnost mreže 64%, vsebnost lignina 46%.
Širina role 2,0 - 3,0 m. Kokos mora biti proizveden skladno z ISO 9001.
Geotekstil (kokosova mreža) mora biti položen kontaktno na podlago, uporabijo se kovinski klini za pritrditev. Dimenzije klinov 20x10x20 cm in/ali 40 x 10 x 40 cm. 1 klin na m2.</t>
  </si>
  <si>
    <t>Sanacija brežine na državni cesti R2-403/1072 Kneža - Podbrdo v km 11,080</t>
  </si>
  <si>
    <t>Odstranitev vegetacije, odstranitev poškodovane palisade, izravnava terena, namestitev kokosove mreže, namestitev sidrane visoko natezne mreže, izvedba pobrizga (semenska mešanica + gnojila + dodatki), podaljšanje opornega zidu in ukinitev prepusta na lokalni cesti. Obravnavani cestni odsek vsebuje 1 lokacijo   v skupni dolžini 14,00 m.</t>
  </si>
  <si>
    <t>Izdelava začasne zaščitne ograje  iz RA palic in heksagonalne mreže fi 2,7 mm, višine 3 m (od tega 1 m v podlagi). Postavka zajema nabavo, zabijanje in uvrtanje do gl. 1 m, odstranitev po končanih delih, upoštevati premike (po potrebi).</t>
  </si>
  <si>
    <t>Nabava in vgradnja dodatne jeklenice fi12 (prislon mreže na površino zaradi neravnin).</t>
  </si>
  <si>
    <r>
      <t xml:space="preserve">Dobava, dovoz in namestitev sidrane mreže za zaščito brežine iz visoko nateznega jeklenega pletiva (ft=1770N/mm²):                                                                             - natezna trdnost mreže v vertikalni smeri najmanj 85 kN/m                                                                                                                                       - velikost odprtin max. 100 mm                                                                                                                                                                          - spojni elementi ne smejo dovoljevati povečane deformacije sistema
- zaključki mreže morajo biti zavozlani, da je preprečeno izvijanje posameznih žic iz mreže
- robne jeklenice ø 12mm
- minimalna protikorozijska zaščita: Zn95/Al5 prevleka debeline 150 g/m²                                                                                                               </t>
    </r>
    <r>
      <rPr>
        <b/>
        <sz val="11"/>
        <rFont val="Calibri"/>
        <family val="2"/>
        <charset val="238"/>
      </rPr>
      <t xml:space="preserve">Postavka vsebuje površino zamreženja brez preklopov.    </t>
    </r>
    <r>
      <rPr>
        <sz val="11"/>
        <rFont val="Calibri"/>
        <family val="2"/>
        <charset val="238"/>
      </rPr>
      <t xml:space="preserve">  </t>
    </r>
  </si>
  <si>
    <t>IZVEDBA ZAŠČITE BREŽINE Z ZAŠČITNIMI MREŽAMI</t>
  </si>
  <si>
    <t>IZVEDBA ZAŠČITE BREŽINE Z ZAŠČITNIMI MREŽAMI SKUPAJ</t>
  </si>
  <si>
    <t>IZVEDBA ZAŠČITE BREŽINE Z ZAŠČITNIMI MREŽAMI  SKUPAJ</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</si>
</sst>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4" formatCode="_-* #,##0.00\ &quot;€&quot;_-;\-* #,##0.00\ &quot;€&quot;_-;_-* &quot;-&quot;??\ &quot;€&quot;_-;_-@_-"/>
    <numFmt numFmtId="164" formatCode="0.000"/>
    <numFmt numFmtId="165" formatCode="_-* #,##0.00\ [$€-1]_-;\-* #,##0.00\ [$€-1]_-;_-* &quot;-&quot;??\ [$€-1]_-;_-@_-"/>
    <numFmt numFmtId="166" formatCode="#,##0.0"/>
    <numFmt numFmtId="167" formatCode="#,##0.00\ &quot;€&quot;"/>
    <numFmt numFmtId="168" formatCode="#,##0.000"/>
  </numFmts>
  <fonts count="23" x14ac:knownFonts="1">
    <font>
      <sz val="11"/>
      <color theme="1"/>
      <name val="Calibri"/>
      <family val="2"/>
      <charset val="238"/>
      <scheme val="minor"/>
    </font>
    <font>
      <sz val="10"/>
      <name val="Tahoma"/>
      <family val="2"/>
      <charset val="238"/>
    </font>
    <font>
      <sz val="11"/>
      <color theme="1"/>
      <name val="Calibri"/>
      <family val="2"/>
      <charset val="238"/>
      <scheme val="minor"/>
    </font>
    <font>
      <sz val="9"/>
      <color theme="1"/>
      <name val="Calibri"/>
      <family val="2"/>
      <charset val="238"/>
      <scheme val="minor"/>
    </font>
    <font>
      <b/>
      <sz val="10"/>
      <name val="Calibri"/>
      <family val="2"/>
      <charset val="238"/>
    </font>
    <font>
      <b/>
      <sz val="11"/>
      <name val="Calibri"/>
      <family val="2"/>
      <charset val="238"/>
    </font>
    <font>
      <b/>
      <sz val="14"/>
      <color theme="1"/>
      <name val="Calibri"/>
      <family val="2"/>
      <charset val="238"/>
      <scheme val="minor"/>
    </font>
    <font>
      <b/>
      <sz val="10"/>
      <color rgb="FF000000"/>
      <name val="Calibri"/>
      <family val="2"/>
      <charset val="238"/>
      <scheme val="minor"/>
    </font>
    <font>
      <sz val="9"/>
      <color rgb="FF000000"/>
      <name val="Calibri"/>
      <family val="2"/>
      <charset val="238"/>
      <scheme val="minor"/>
    </font>
    <font>
      <b/>
      <sz val="9"/>
      <color theme="1"/>
      <name val="Calibri"/>
      <family val="2"/>
      <charset val="238"/>
      <scheme val="minor"/>
    </font>
    <font>
      <b/>
      <sz val="9"/>
      <name val="Calibri"/>
      <family val="2"/>
      <charset val="238"/>
      <scheme val="minor"/>
    </font>
    <font>
      <b/>
      <sz val="10"/>
      <color rgb="FFFF0000"/>
      <name val="Calibri"/>
      <family val="2"/>
      <charset val="238"/>
      <scheme val="minor"/>
    </font>
    <font>
      <sz val="9"/>
      <name val="Calibri"/>
      <family val="2"/>
      <charset val="238"/>
      <scheme val="minor"/>
    </font>
    <font>
      <sz val="10"/>
      <name val="Arial"/>
      <family val="2"/>
      <charset val="238"/>
    </font>
    <font>
      <sz val="8"/>
      <name val="Calibri"/>
      <family val="2"/>
      <charset val="238"/>
      <scheme val="minor"/>
    </font>
    <font>
      <b/>
      <sz val="11"/>
      <color theme="1"/>
      <name val="Calibri"/>
      <family val="2"/>
      <charset val="238"/>
      <scheme val="minor"/>
    </font>
    <font>
      <sz val="11"/>
      <name val="Calibri"/>
      <family val="2"/>
      <charset val="238"/>
    </font>
    <font>
      <b/>
      <sz val="11"/>
      <name val="Calibri"/>
      <family val="2"/>
      <charset val="238"/>
      <scheme val="minor"/>
    </font>
    <font>
      <sz val="11"/>
      <color rgb="FFFF0000"/>
      <name val="Calibri"/>
      <family val="2"/>
      <charset val="238"/>
      <scheme val="minor"/>
    </font>
    <font>
      <i/>
      <sz val="10"/>
      <name val="Arial CE"/>
      <charset val="238"/>
    </font>
    <font>
      <i/>
      <sz val="11"/>
      <color theme="1"/>
      <name val="Calibri"/>
      <family val="2"/>
      <charset val="238"/>
      <scheme val="minor"/>
    </font>
    <font>
      <sz val="11"/>
      <name val="Calibri"/>
      <family val="2"/>
      <charset val="238"/>
      <scheme val="minor"/>
    </font>
    <font>
      <strike/>
      <sz val="11"/>
      <color rgb="FFFF0000"/>
      <name val="Calibri"/>
      <family val="2"/>
      <charset val="238"/>
      <scheme val="minor"/>
    </font>
  </fonts>
  <fills count="7">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rgb="FFFFFFFF"/>
        <bgColor indexed="64"/>
      </patternFill>
    </fill>
    <fill>
      <patternFill patternType="solid">
        <fgColor rgb="FFD9D9D9"/>
        <bgColor indexed="64"/>
      </patternFill>
    </fill>
    <fill>
      <patternFill patternType="solid">
        <fgColor theme="9" tint="0.79998168889431442"/>
        <bgColor indexed="64"/>
      </patternFill>
    </fill>
  </fills>
  <borders count="26">
    <border>
      <left/>
      <right/>
      <top/>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top/>
      <bottom style="thin">
        <color indexed="64"/>
      </bottom>
      <diagonal/>
    </border>
    <border>
      <left/>
      <right/>
      <top/>
      <bottom style="double">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double">
        <color indexed="64"/>
      </bottom>
      <diagonal/>
    </border>
    <border>
      <left/>
      <right style="thin">
        <color indexed="64"/>
      </right>
      <top/>
      <bottom style="thin">
        <color indexed="64"/>
      </bottom>
      <diagonal/>
    </border>
    <border>
      <left style="thin">
        <color indexed="64"/>
      </left>
      <right style="thin">
        <color indexed="64"/>
      </right>
      <top/>
      <bottom/>
      <diagonal/>
    </border>
  </borders>
  <cellStyleXfs count="3">
    <xf numFmtId="0" fontId="0" fillId="0" borderId="0"/>
    <xf numFmtId="44" fontId="2" fillId="0" borderId="0" applyFont="0" applyFill="0" applyBorder="0" applyAlignment="0" applyProtection="0"/>
    <xf numFmtId="0" fontId="13" fillId="0" borderId="0"/>
  </cellStyleXfs>
  <cellXfs count="109">
    <xf numFmtId="0" fontId="0" fillId="0" borderId="0" xfId="0"/>
    <xf numFmtId="0" fontId="3" fillId="0" borderId="0" xfId="0" applyFont="1"/>
    <xf numFmtId="166" fontId="3" fillId="0" borderId="0" xfId="0" applyNumberFormat="1" applyFont="1"/>
    <xf numFmtId="0" fontId="9" fillId="0" borderId="0" xfId="0" applyFont="1"/>
    <xf numFmtId="0" fontId="3" fillId="0" borderId="0" xfId="0" applyFont="1" applyProtection="1">
      <protection locked="0"/>
    </xf>
    <xf numFmtId="4" fontId="16" fillId="2" borderId="3" xfId="1" applyNumberFormat="1" applyFont="1" applyFill="1" applyBorder="1" applyAlignment="1" applyProtection="1">
      <alignment horizontal="center" vertical="center"/>
    </xf>
    <xf numFmtId="4" fontId="16" fillId="2" borderId="3" xfId="1" applyNumberFormat="1" applyFont="1" applyFill="1" applyBorder="1" applyAlignment="1" applyProtection="1">
      <alignment horizontal="center" vertical="center"/>
      <protection locked="0"/>
    </xf>
    <xf numFmtId="4" fontId="16" fillId="0" borderId="3" xfId="1" applyNumberFormat="1" applyFont="1" applyBorder="1" applyAlignment="1" applyProtection="1">
      <alignment horizontal="center" vertical="center"/>
      <protection locked="0"/>
    </xf>
    <xf numFmtId="167" fontId="16" fillId="0" borderId="5" xfId="1" applyNumberFormat="1" applyFont="1" applyFill="1" applyBorder="1" applyAlignment="1" applyProtection="1">
      <alignment vertical="center"/>
    </xf>
    <xf numFmtId="167" fontId="16" fillId="2" borderId="3" xfId="1" applyNumberFormat="1" applyFont="1" applyFill="1" applyBorder="1" applyAlignment="1" applyProtection="1">
      <alignment horizontal="center" vertical="center"/>
    </xf>
    <xf numFmtId="167" fontId="16" fillId="2" borderId="5" xfId="1" applyNumberFormat="1" applyFont="1" applyFill="1" applyBorder="1" applyAlignment="1" applyProtection="1">
      <alignment vertical="center"/>
    </xf>
    <xf numFmtId="167" fontId="5" fillId="5" borderId="3" xfId="1" applyNumberFormat="1" applyFont="1" applyFill="1" applyBorder="1" applyAlignment="1" applyProtection="1">
      <alignment horizontal="center" vertical="center"/>
    </xf>
    <xf numFmtId="167" fontId="5" fillId="5" borderId="3" xfId="1" applyNumberFormat="1" applyFont="1" applyFill="1" applyBorder="1" applyAlignment="1" applyProtection="1">
      <alignment vertical="center"/>
    </xf>
    <xf numFmtId="167" fontId="16" fillId="2" borderId="19" xfId="1" applyNumberFormat="1" applyFont="1" applyFill="1" applyBorder="1" applyAlignment="1" applyProtection="1">
      <alignment vertical="center"/>
    </xf>
    <xf numFmtId="167" fontId="5" fillId="0" borderId="0" xfId="1" applyNumberFormat="1" applyFont="1" applyFill="1" applyBorder="1" applyAlignment="1" applyProtection="1">
      <alignment horizontal="center" vertical="center"/>
    </xf>
    <xf numFmtId="166" fontId="6" fillId="0" borderId="0" xfId="0" applyNumberFormat="1" applyFont="1"/>
    <xf numFmtId="0" fontId="7" fillId="0" borderId="11" xfId="0" applyFont="1" applyBorder="1" applyAlignment="1">
      <alignment horizontal="center" vertical="center"/>
    </xf>
    <xf numFmtId="0" fontId="7" fillId="0" borderId="12" xfId="0" applyFont="1" applyBorder="1" applyAlignment="1">
      <alignment horizontal="center" vertical="center"/>
    </xf>
    <xf numFmtId="166" fontId="7" fillId="0" borderId="12" xfId="0" applyNumberFormat="1" applyFont="1" applyBorder="1" applyAlignment="1">
      <alignment horizontal="center" vertical="center"/>
    </xf>
    <xf numFmtId="166" fontId="7" fillId="0" borderId="12" xfId="0" applyNumberFormat="1" applyFont="1" applyBorder="1" applyAlignment="1">
      <alignment horizontal="center" vertical="center" wrapText="1"/>
    </xf>
    <xf numFmtId="0" fontId="7" fillId="0" borderId="13" xfId="0" applyFont="1" applyBorder="1" applyAlignment="1">
      <alignment horizontal="center" vertical="center"/>
    </xf>
    <xf numFmtId="0" fontId="3" fillId="0" borderId="0" xfId="0" applyFont="1" applyAlignment="1">
      <alignment vertical="top"/>
    </xf>
    <xf numFmtId="0" fontId="8" fillId="0" borderId="15" xfId="0" applyFont="1" applyBorder="1" applyAlignment="1">
      <alignment horizontal="center" vertical="center" wrapText="1"/>
    </xf>
    <xf numFmtId="0" fontId="8" fillId="0" borderId="18" xfId="0" applyFont="1" applyBorder="1" applyAlignment="1">
      <alignment horizontal="center" vertical="center" wrapText="1"/>
    </xf>
    <xf numFmtId="164" fontId="3" fillId="0" borderId="17" xfId="0" applyNumberFormat="1" applyFont="1" applyBorder="1" applyAlignment="1">
      <alignment horizontal="center" vertical="center"/>
    </xf>
    <xf numFmtId="168" fontId="12" fillId="0" borderId="12" xfId="0" applyNumberFormat="1" applyFont="1" applyBorder="1" applyAlignment="1">
      <alignment horizontal="center" vertical="center"/>
    </xf>
    <xf numFmtId="168" fontId="12" fillId="0" borderId="17" xfId="0" applyNumberFormat="1" applyFont="1" applyBorder="1" applyAlignment="1">
      <alignment horizontal="center" vertical="center" wrapText="1"/>
    </xf>
    <xf numFmtId="0" fontId="12" fillId="0" borderId="17" xfId="0" applyFont="1" applyBorder="1" applyAlignment="1">
      <alignment horizontal="left" vertical="top" wrapText="1"/>
    </xf>
    <xf numFmtId="165" fontId="10" fillId="0" borderId="16" xfId="0" applyNumberFormat="1" applyFont="1" applyBorder="1" applyAlignment="1">
      <alignment horizontal="center" vertical="center"/>
    </xf>
    <xf numFmtId="3" fontId="9" fillId="0" borderId="2" xfId="0" applyNumberFormat="1" applyFont="1" applyBorder="1" applyAlignment="1">
      <alignment horizontal="left" vertical="center"/>
    </xf>
    <xf numFmtId="168" fontId="10" fillId="4" borderId="17" xfId="0" applyNumberFormat="1" applyFont="1" applyFill="1" applyBorder="1" applyAlignment="1">
      <alignment horizontal="center" vertical="center"/>
    </xf>
    <xf numFmtId="0" fontId="9" fillId="0" borderId="15" xfId="0" applyFont="1" applyBorder="1" applyAlignment="1">
      <alignment horizontal="right" vertical="center" wrapText="1"/>
    </xf>
    <xf numFmtId="3" fontId="3" fillId="0" borderId="0" xfId="0" applyNumberFormat="1" applyFont="1" applyAlignment="1">
      <alignment horizontal="left" vertical="center"/>
    </xf>
    <xf numFmtId="166" fontId="3" fillId="0" borderId="0" xfId="0" applyNumberFormat="1" applyFont="1" applyAlignment="1">
      <alignment horizontal="center" vertical="center"/>
    </xf>
    <xf numFmtId="0" fontId="11" fillId="0" borderId="3" xfId="0" applyFont="1" applyBorder="1" applyAlignment="1">
      <alignment wrapText="1"/>
    </xf>
    <xf numFmtId="0" fontId="0" fillId="0" borderId="0" xfId="0" applyProtection="1">
      <protection locked="0"/>
    </xf>
    <xf numFmtId="4" fontId="16" fillId="0" borderId="3" xfId="1" applyNumberFormat="1" applyFont="1" applyBorder="1" applyAlignment="1" applyProtection="1">
      <alignment horizontal="center" vertical="center"/>
    </xf>
    <xf numFmtId="4" fontId="16" fillId="2" borderId="5" xfId="1" applyNumberFormat="1" applyFont="1" applyFill="1" applyBorder="1" applyAlignment="1" applyProtection="1">
      <alignment horizontal="center" vertical="center"/>
    </xf>
    <xf numFmtId="4" fontId="16" fillId="2" borderId="19" xfId="1" applyNumberFormat="1" applyFont="1" applyFill="1" applyBorder="1" applyAlignment="1" applyProtection="1">
      <alignment horizontal="center" vertical="center"/>
    </xf>
    <xf numFmtId="0" fontId="4" fillId="0" borderId="7" xfId="0" applyFont="1" applyBorder="1" applyAlignment="1">
      <alignment wrapText="1"/>
    </xf>
    <xf numFmtId="0" fontId="1" fillId="0" borderId="0" xfId="0" applyFont="1"/>
    <xf numFmtId="0" fontId="5" fillId="2" borderId="3" xfId="0" applyFont="1" applyFill="1" applyBorder="1" applyAlignment="1">
      <alignment horizontal="center"/>
    </xf>
    <xf numFmtId="0" fontId="15" fillId="0" borderId="3" xfId="0" applyFont="1" applyBorder="1" applyAlignment="1">
      <alignment horizontal="center" vertical="center"/>
    </xf>
    <xf numFmtId="0" fontId="0" fillId="0" borderId="3" xfId="0" applyBorder="1" applyAlignment="1">
      <alignment horizontal="center" vertical="center"/>
    </xf>
    <xf numFmtId="0" fontId="16" fillId="2" borderId="3" xfId="0" applyFont="1" applyFill="1" applyBorder="1" applyAlignment="1">
      <alignment vertical="top" wrapText="1"/>
    </xf>
    <xf numFmtId="0" fontId="16" fillId="2" borderId="3" xfId="0" applyFont="1" applyFill="1" applyBorder="1" applyAlignment="1">
      <alignment horizontal="center" vertical="center" wrapText="1"/>
    </xf>
    <xf numFmtId="4" fontId="16" fillId="2" borderId="3" xfId="0" applyNumberFormat="1" applyFont="1" applyFill="1" applyBorder="1" applyAlignment="1">
      <alignment horizontal="center" vertical="center"/>
    </xf>
    <xf numFmtId="0" fontId="18" fillId="0" borderId="0" xfId="0" applyFont="1" applyAlignment="1">
      <alignment horizontal="center" vertical="center" wrapText="1"/>
    </xf>
    <xf numFmtId="0" fontId="16" fillId="0" borderId="3" xfId="0" applyFont="1" applyBorder="1" applyAlignment="1">
      <alignment vertical="top" wrapText="1"/>
    </xf>
    <xf numFmtId="0" fontId="15" fillId="5" borderId="3" xfId="0" applyFont="1" applyFill="1" applyBorder="1" applyAlignment="1">
      <alignment horizontal="center" vertical="center"/>
    </xf>
    <xf numFmtId="0" fontId="15" fillId="0" borderId="0" xfId="0" applyFont="1" applyAlignment="1">
      <alignment horizontal="center" vertical="center"/>
    </xf>
    <xf numFmtId="0" fontId="5" fillId="0" borderId="5" xfId="0" applyFont="1" applyBorder="1" applyAlignment="1">
      <alignment horizontal="left" vertical="center"/>
    </xf>
    <xf numFmtId="0" fontId="4" fillId="0" borderId="3" xfId="0" applyFont="1" applyBorder="1" applyAlignment="1">
      <alignment vertical="top" wrapText="1"/>
    </xf>
    <xf numFmtId="0" fontId="16" fillId="0" borderId="3" xfId="0" applyFont="1" applyBorder="1" applyAlignment="1">
      <alignment horizontal="center" vertical="center" wrapText="1"/>
    </xf>
    <xf numFmtId="4" fontId="16" fillId="0" borderId="3" xfId="0" applyNumberFormat="1" applyFont="1" applyBorder="1" applyAlignment="1">
      <alignment horizontal="center" vertical="center"/>
    </xf>
    <xf numFmtId="0" fontId="0" fillId="0" borderId="5" xfId="0" applyBorder="1" applyAlignment="1">
      <alignment horizontal="center" vertical="center"/>
    </xf>
    <xf numFmtId="0" fontId="16" fillId="0" borderId="5" xfId="0" applyFont="1" applyBorder="1" applyAlignment="1">
      <alignment vertical="top" wrapText="1"/>
    </xf>
    <xf numFmtId="0" fontId="16" fillId="0" borderId="5" xfId="0" applyFont="1" applyBorder="1" applyAlignment="1">
      <alignment horizontal="center" vertical="center" wrapText="1"/>
    </xf>
    <xf numFmtId="4" fontId="16" fillId="2" borderId="5" xfId="0" applyNumberFormat="1" applyFont="1" applyFill="1" applyBorder="1" applyAlignment="1">
      <alignment horizontal="center" vertical="center"/>
    </xf>
    <xf numFmtId="0" fontId="5" fillId="0" borderId="0" xfId="0" applyFont="1" applyAlignment="1">
      <alignment horizontal="left" vertical="center" wrapText="1"/>
    </xf>
    <xf numFmtId="49" fontId="0" fillId="0" borderId="3" xfId="0" applyNumberFormat="1" applyBorder="1" applyAlignment="1">
      <alignment horizontal="justify" vertical="justify"/>
    </xf>
    <xf numFmtId="49" fontId="0" fillId="0" borderId="3" xfId="0" applyNumberFormat="1" applyBorder="1" applyAlignment="1">
      <alignment horizontal="justify"/>
    </xf>
    <xf numFmtId="49" fontId="0" fillId="0" borderId="3" xfId="0" applyNumberFormat="1" applyBorder="1" applyAlignment="1">
      <alignment horizontal="left" vertical="justify"/>
    </xf>
    <xf numFmtId="0" fontId="0" fillId="0" borderId="19" xfId="0" applyBorder="1" applyAlignment="1">
      <alignment horizontal="center" vertical="center"/>
    </xf>
    <xf numFmtId="0" fontId="16" fillId="0" borderId="19" xfId="0" applyFont="1" applyBorder="1" applyAlignment="1">
      <alignment vertical="top" wrapText="1"/>
    </xf>
    <xf numFmtId="0" fontId="16" fillId="0" borderId="19" xfId="0" applyFont="1" applyBorder="1" applyAlignment="1">
      <alignment horizontal="center" vertical="center" wrapText="1"/>
    </xf>
    <xf numFmtId="4" fontId="16" fillId="2" borderId="19" xfId="0" applyNumberFormat="1" applyFont="1" applyFill="1" applyBorder="1" applyAlignment="1">
      <alignment horizontal="center" vertical="center"/>
    </xf>
    <xf numFmtId="0" fontId="0" fillId="0" borderId="0" xfId="0" applyAlignment="1">
      <alignment horizontal="center" vertical="center"/>
    </xf>
    <xf numFmtId="0" fontId="16" fillId="0" borderId="0" xfId="0" applyFont="1" applyAlignment="1">
      <alignment vertical="top" wrapText="1"/>
    </xf>
    <xf numFmtId="0" fontId="16" fillId="0" borderId="0" xfId="0" applyFont="1" applyAlignment="1">
      <alignment vertical="center" wrapText="1"/>
    </xf>
    <xf numFmtId="0" fontId="0" fillId="0" borderId="20" xfId="0" applyBorder="1" applyAlignment="1">
      <alignment horizontal="center" vertical="center"/>
    </xf>
    <xf numFmtId="0" fontId="15" fillId="0" borderId="20" xfId="0" applyFont="1" applyBorder="1" applyAlignment="1">
      <alignment horizontal="left" vertical="center"/>
    </xf>
    <xf numFmtId="0" fontId="0" fillId="0" borderId="20" xfId="0" applyBorder="1" applyAlignment="1">
      <alignment vertical="center"/>
    </xf>
    <xf numFmtId="0" fontId="15" fillId="0" borderId="21" xfId="0" applyFont="1" applyBorder="1" applyAlignment="1">
      <alignment horizontal="center" vertical="center"/>
    </xf>
    <xf numFmtId="167" fontId="15" fillId="6" borderId="21" xfId="0" applyNumberFormat="1" applyFont="1" applyFill="1" applyBorder="1" applyAlignment="1">
      <alignment horizontal="center" vertical="center"/>
    </xf>
    <xf numFmtId="0" fontId="15" fillId="0" borderId="25" xfId="0" applyFont="1" applyBorder="1" applyAlignment="1">
      <alignment horizontal="center" vertical="center"/>
    </xf>
    <xf numFmtId="0" fontId="15" fillId="0" borderId="23" xfId="0" applyFont="1" applyBorder="1" applyAlignment="1">
      <alignment horizontal="center" vertical="center"/>
    </xf>
    <xf numFmtId="167" fontId="15" fillId="6" borderId="23" xfId="0" applyNumberFormat="1" applyFont="1" applyFill="1" applyBorder="1" applyAlignment="1">
      <alignment horizontal="center" vertical="center"/>
    </xf>
    <xf numFmtId="167" fontId="15" fillId="6" borderId="3" xfId="0" applyNumberFormat="1" applyFont="1" applyFill="1" applyBorder="1" applyAlignment="1">
      <alignment horizontal="center" vertical="center"/>
    </xf>
    <xf numFmtId="0" fontId="0" fillId="0" borderId="0" xfId="0" applyAlignment="1">
      <alignment horizontal="left" vertical="center"/>
    </xf>
    <xf numFmtId="0" fontId="5" fillId="5" borderId="4" xfId="0" applyFont="1" applyFill="1" applyBorder="1" applyAlignment="1">
      <alignment horizontal="left" vertical="center" wrapText="1"/>
    </xf>
    <xf numFmtId="0" fontId="5" fillId="5" borderId="5" xfId="0" applyFont="1" applyFill="1" applyBorder="1" applyAlignment="1">
      <alignment horizontal="left" vertical="center" wrapText="1"/>
    </xf>
    <xf numFmtId="0" fontId="5" fillId="5" borderId="6" xfId="0" applyFont="1" applyFill="1" applyBorder="1" applyAlignment="1">
      <alignment horizontal="left" vertical="center" wrapText="1"/>
    </xf>
    <xf numFmtId="49" fontId="17" fillId="0" borderId="4" xfId="0" applyNumberFormat="1" applyFont="1" applyBorder="1" applyAlignment="1">
      <alignment horizontal="left" vertical="top" wrapText="1"/>
    </xf>
    <xf numFmtId="49" fontId="17" fillId="0" borderId="5" xfId="0" applyNumberFormat="1" applyFont="1" applyBorder="1" applyAlignment="1">
      <alignment horizontal="left" vertical="top" wrapText="1"/>
    </xf>
    <xf numFmtId="49" fontId="17" fillId="0" borderId="6" xfId="0" applyNumberFormat="1" applyFont="1" applyBorder="1" applyAlignment="1">
      <alignment horizontal="left" vertical="top" wrapText="1"/>
    </xf>
    <xf numFmtId="0" fontId="5" fillId="0" borderId="4" xfId="0" applyFont="1" applyBorder="1" applyAlignment="1">
      <alignment horizontal="center" wrapText="1"/>
    </xf>
    <xf numFmtId="0" fontId="5" fillId="0" borderId="5" xfId="0" applyFont="1" applyBorder="1" applyAlignment="1">
      <alignment horizontal="center" wrapText="1"/>
    </xf>
    <xf numFmtId="0" fontId="5" fillId="0" borderId="6" xfId="0" applyFont="1" applyBorder="1" applyAlignment="1">
      <alignment horizontal="center" wrapText="1"/>
    </xf>
    <xf numFmtId="0" fontId="21" fillId="0" borderId="8" xfId="0" applyFont="1" applyBorder="1" applyAlignment="1">
      <alignment horizontal="center" vertical="center" wrapText="1"/>
    </xf>
    <xf numFmtId="0" fontId="22" fillId="0" borderId="9" xfId="0" applyFont="1" applyBorder="1" applyAlignment="1">
      <alignment horizontal="center" vertical="center" wrapText="1"/>
    </xf>
    <xf numFmtId="0" fontId="22" fillId="0" borderId="10" xfId="0" applyFont="1" applyBorder="1" applyAlignment="1">
      <alignment horizontal="center" vertical="center" wrapText="1"/>
    </xf>
    <xf numFmtId="0" fontId="5" fillId="5" borderId="4" xfId="0" applyFont="1" applyFill="1" applyBorder="1" applyAlignment="1">
      <alignment horizontal="left" vertical="center"/>
    </xf>
    <xf numFmtId="0" fontId="5" fillId="5" borderId="5" xfId="0" applyFont="1" applyFill="1" applyBorder="1" applyAlignment="1">
      <alignment horizontal="left" vertical="center"/>
    </xf>
    <xf numFmtId="0" fontId="5" fillId="5" borderId="6" xfId="0" applyFont="1" applyFill="1" applyBorder="1" applyAlignment="1">
      <alignment horizontal="left" vertical="center"/>
    </xf>
    <xf numFmtId="0" fontId="5" fillId="3" borderId="4" xfId="0" applyFont="1" applyFill="1" applyBorder="1" applyAlignment="1">
      <alignment horizontal="left" wrapText="1"/>
    </xf>
    <xf numFmtId="0" fontId="5" fillId="3" borderId="5" xfId="0" applyFont="1" applyFill="1" applyBorder="1" applyAlignment="1">
      <alignment horizontal="left" wrapText="1"/>
    </xf>
    <xf numFmtId="0" fontId="5" fillId="3" borderId="6" xfId="0" applyFont="1" applyFill="1" applyBorder="1" applyAlignment="1">
      <alignment horizontal="left" wrapText="1"/>
    </xf>
    <xf numFmtId="0" fontId="18" fillId="0" borderId="0" xfId="0" applyFont="1" applyAlignment="1">
      <alignment horizontal="center" wrapText="1"/>
    </xf>
    <xf numFmtId="0" fontId="15" fillId="0" borderId="4" xfId="0" applyFont="1" applyBorder="1" applyAlignment="1">
      <alignment horizontal="left" wrapText="1"/>
    </xf>
    <xf numFmtId="0" fontId="15" fillId="0" borderId="5" xfId="0" applyFont="1" applyBorder="1" applyAlignment="1">
      <alignment horizontal="left" wrapText="1"/>
    </xf>
    <xf numFmtId="0" fontId="15" fillId="0" borderId="6" xfId="0" applyFont="1" applyBorder="1" applyAlignment="1">
      <alignment horizontal="left" wrapText="1"/>
    </xf>
    <xf numFmtId="49" fontId="17" fillId="0" borderId="21" xfId="0" applyNumberFormat="1" applyFont="1" applyBorder="1" applyAlignment="1">
      <alignment horizontal="left" vertical="top"/>
    </xf>
    <xf numFmtId="49" fontId="17" fillId="0" borderId="23" xfId="0" applyNumberFormat="1" applyFont="1" applyBorder="1" applyAlignment="1">
      <alignment horizontal="left" vertical="top"/>
    </xf>
    <xf numFmtId="0" fontId="15" fillId="0" borderId="22" xfId="0" applyFont="1" applyBorder="1" applyAlignment="1">
      <alignment horizontal="left" wrapText="1"/>
    </xf>
    <xf numFmtId="0" fontId="15" fillId="0" borderId="19" xfId="0" applyFont="1" applyBorder="1" applyAlignment="1">
      <alignment horizontal="left" wrapText="1"/>
    </xf>
    <xf numFmtId="0" fontId="15" fillId="0" borderId="24" xfId="0" applyFont="1" applyBorder="1" applyAlignment="1">
      <alignment horizontal="left" wrapText="1"/>
    </xf>
    <xf numFmtId="3" fontId="9" fillId="0" borderId="1" xfId="0" applyNumberFormat="1" applyFont="1" applyBorder="1" applyAlignment="1">
      <alignment horizontal="left" vertical="center"/>
    </xf>
    <xf numFmtId="0" fontId="0" fillId="0" borderId="14" xfId="0" applyBorder="1" applyAlignment="1">
      <alignment horizontal="left" vertical="center"/>
    </xf>
  </cellXfs>
  <cellStyles count="3">
    <cellStyle name="Navadno" xfId="0" builtinId="0"/>
    <cellStyle name="Navadno 7" xfId="2" xr:uid="{6173183C-C662-42A5-9D7F-7248CCC76AEC}"/>
    <cellStyle name="Valuta" xfId="1" builtinId="4"/>
  </cellStyles>
  <dxfs count="0"/>
  <tableStyles count="0" defaultTableStyle="TableStyleMedium2" defaultPivotStyle="PivotStyleLight16"/>
  <colors>
    <mruColors>
      <color rgb="FFD9D9D9"/>
      <color rgb="FF66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K16"/>
  <sheetViews>
    <sheetView topLeftCell="A2" zoomScale="120" zoomScaleNormal="120" workbookViewId="0">
      <selection activeCell="H5" sqref="H5"/>
    </sheetView>
  </sheetViews>
  <sheetFormatPr defaultColWidth="9.140625" defaultRowHeight="12" x14ac:dyDescent="0.2"/>
  <cols>
    <col min="1" max="1" width="3.42578125" style="1" customWidth="1"/>
    <col min="2" max="2" width="11.85546875" style="1" bestFit="1" customWidth="1"/>
    <col min="3" max="3" width="25.5703125" style="1" bestFit="1" customWidth="1"/>
    <col min="4" max="4" width="11.85546875" style="1" customWidth="1"/>
    <col min="5" max="5" width="13.140625" style="1" customWidth="1"/>
    <col min="6" max="6" width="13.5703125" style="1" customWidth="1"/>
    <col min="7" max="7" width="14.140625" style="2" customWidth="1"/>
    <col min="8" max="8" width="46" style="1" customWidth="1"/>
    <col min="9" max="9" width="18.7109375" style="1" customWidth="1"/>
    <col min="10" max="10" width="10.140625" style="1" bestFit="1" customWidth="1"/>
    <col min="11" max="11" width="9.42578125" style="1" bestFit="1" customWidth="1"/>
    <col min="12" max="16384" width="9.140625" style="1"/>
  </cols>
  <sheetData>
    <row r="1" spans="1:11" ht="18.75" x14ac:dyDescent="0.3">
      <c r="B1" s="15" t="s">
        <v>10</v>
      </c>
      <c r="K1" s="4"/>
    </row>
    <row r="2" spans="1:11" ht="18.75" x14ac:dyDescent="0.3">
      <c r="B2" s="15" t="s">
        <v>56</v>
      </c>
      <c r="K2" s="4"/>
    </row>
    <row r="3" spans="1:11" ht="12.75" thickBot="1" x14ac:dyDescent="0.25">
      <c r="K3" s="4"/>
    </row>
    <row r="4" spans="1:11" ht="57.6" customHeight="1" thickBot="1" x14ac:dyDescent="0.25">
      <c r="B4" s="16" t="s">
        <v>11</v>
      </c>
      <c r="C4" s="17" t="s">
        <v>12</v>
      </c>
      <c r="D4" s="17" t="s">
        <v>13</v>
      </c>
      <c r="E4" s="17" t="s">
        <v>14</v>
      </c>
      <c r="F4" s="18" t="s">
        <v>15</v>
      </c>
      <c r="G4" s="19" t="s">
        <v>21</v>
      </c>
      <c r="H4" s="17" t="s">
        <v>16</v>
      </c>
      <c r="I4" s="20" t="s">
        <v>17</v>
      </c>
      <c r="K4" s="4"/>
    </row>
    <row r="5" spans="1:11" ht="84.75" customHeight="1" thickBot="1" x14ac:dyDescent="0.25">
      <c r="A5" s="21">
        <v>1</v>
      </c>
      <c r="B5" s="22" t="s">
        <v>54</v>
      </c>
      <c r="C5" s="23" t="s">
        <v>55</v>
      </c>
      <c r="D5" s="24">
        <v>11.08</v>
      </c>
      <c r="E5" s="24">
        <v>11.093999999999999</v>
      </c>
      <c r="F5" s="25">
        <f>E5-D5</f>
        <v>1.3999999999999346E-2</v>
      </c>
      <c r="G5" s="26">
        <v>1.4E-2</v>
      </c>
      <c r="H5" s="27" t="s">
        <v>72</v>
      </c>
      <c r="I5" s="28">
        <f>'Predračun 1072'!F52</f>
        <v>19800</v>
      </c>
      <c r="K5" s="4"/>
    </row>
    <row r="6" spans="1:11" ht="15.75" thickBot="1" x14ac:dyDescent="0.25">
      <c r="C6" s="29"/>
      <c r="D6" s="107" t="s">
        <v>18</v>
      </c>
      <c r="E6" s="108"/>
      <c r="F6" s="30">
        <f>SUM(F5:F5)</f>
        <v>1.3999999999999346E-2</v>
      </c>
      <c r="G6" s="30">
        <f>SUM(G5:G5)</f>
        <v>1.4E-2</v>
      </c>
      <c r="H6" s="31" t="s">
        <v>19</v>
      </c>
      <c r="I6" s="28">
        <f>ROUND((SUM(I5:I5)),2)</f>
        <v>19800</v>
      </c>
      <c r="K6" s="4"/>
    </row>
    <row r="7" spans="1:11" ht="12.75" thickBot="1" x14ac:dyDescent="0.25">
      <c r="E7" s="32"/>
      <c r="F7" s="32"/>
      <c r="G7" s="33"/>
      <c r="H7" s="31" t="s">
        <v>20</v>
      </c>
      <c r="I7" s="28">
        <f>ROUND(I6*0.22,2)</f>
        <v>4356</v>
      </c>
      <c r="K7" s="4"/>
    </row>
    <row r="8" spans="1:11" ht="12.75" thickBot="1" x14ac:dyDescent="0.25">
      <c r="H8" s="31" t="s">
        <v>24</v>
      </c>
      <c r="I8" s="28">
        <f>ROUND(SUM(I6+I7),2)</f>
        <v>24156</v>
      </c>
      <c r="K8" s="4"/>
    </row>
    <row r="9" spans="1:11" s="3" customFormat="1" x14ac:dyDescent="0.2">
      <c r="A9" s="1"/>
      <c r="B9" s="1"/>
      <c r="C9" s="1"/>
      <c r="D9" s="1"/>
      <c r="E9" s="1"/>
      <c r="F9" s="1"/>
      <c r="G9" s="2"/>
      <c r="H9" s="1"/>
      <c r="I9" s="1"/>
      <c r="J9" s="1"/>
      <c r="K9" s="4"/>
    </row>
    <row r="10" spans="1:11" s="3" customFormat="1" x14ac:dyDescent="0.2">
      <c r="A10" s="1"/>
      <c r="B10" s="1"/>
      <c r="C10" s="1"/>
      <c r="D10" s="1"/>
      <c r="E10" s="1"/>
      <c r="F10" s="1"/>
      <c r="G10" s="2"/>
      <c r="H10" s="1"/>
      <c r="I10" s="1"/>
      <c r="J10" s="1"/>
      <c r="K10" s="4"/>
    </row>
    <row r="11" spans="1:11" s="3" customFormat="1" x14ac:dyDescent="0.2">
      <c r="A11" s="1"/>
      <c r="B11" s="1"/>
      <c r="C11" s="1"/>
      <c r="D11" s="1"/>
      <c r="E11" s="1"/>
      <c r="F11" s="1"/>
      <c r="G11" s="2"/>
      <c r="H11" s="1"/>
      <c r="I11" s="1"/>
      <c r="J11" s="1"/>
      <c r="K11" s="4"/>
    </row>
    <row r="12" spans="1:11" s="3" customFormat="1" x14ac:dyDescent="0.2">
      <c r="A12" s="1"/>
      <c r="B12" s="1"/>
      <c r="C12" s="1"/>
      <c r="D12" s="1"/>
      <c r="E12" s="1"/>
      <c r="F12" s="1"/>
      <c r="G12" s="2"/>
      <c r="H12" s="1"/>
      <c r="I12" s="1"/>
      <c r="J12" s="1"/>
      <c r="K12" s="4"/>
    </row>
    <row r="13" spans="1:11" s="3" customFormat="1" ht="51" x14ac:dyDescent="0.2">
      <c r="A13" s="1"/>
      <c r="B13" s="1"/>
      <c r="C13" s="34" t="s">
        <v>28</v>
      </c>
      <c r="D13" s="1"/>
      <c r="E13" s="1"/>
      <c r="F13" s="1"/>
      <c r="G13" s="2"/>
      <c r="H13" s="1"/>
      <c r="I13" s="1"/>
      <c r="J13" s="1"/>
      <c r="K13" s="4"/>
    </row>
    <row r="14" spans="1:11" x14ac:dyDescent="0.2">
      <c r="K14" s="4"/>
    </row>
    <row r="15" spans="1:11" x14ac:dyDescent="0.2">
      <c r="K15" s="4"/>
    </row>
    <row r="16" spans="1:11" x14ac:dyDescent="0.2">
      <c r="K16" s="4"/>
    </row>
  </sheetData>
  <sheetProtection algorithmName="SHA-512" hashValue="w4r3djRIc5bEnTg6JTbkJoHfYgYkmYScvyX7hz5PrUArvEcEG6NBsJjDZNHuCsjdWq7HlyAf61ubc5kRI8y4Cg==" saltValue="Y5SkT+MLTUu+qZSRpUFYCw==" spinCount="100000" sheet="1" objects="1" scenarios="1"/>
  <mergeCells count="1">
    <mergeCell ref="D6:E6"/>
  </mergeCells>
  <pageMargins left="0.7" right="0.7" top="0.75" bottom="0.75" header="0.3" footer="0.3"/>
  <pageSetup paperSize="9" scale="79"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M57"/>
  <sheetViews>
    <sheetView tabSelected="1" topLeftCell="A2" zoomScale="110" zoomScaleNormal="110" workbookViewId="0">
      <selection activeCell="I8" sqref="I8"/>
    </sheetView>
  </sheetViews>
  <sheetFormatPr defaultRowHeight="15" x14ac:dyDescent="0.25"/>
  <cols>
    <col min="1" max="1" width="7.7109375" customWidth="1"/>
    <col min="2" max="2" width="57" customWidth="1"/>
    <col min="3" max="3" width="7.5703125" customWidth="1"/>
    <col min="4" max="4" width="9.7109375" customWidth="1"/>
    <col min="5" max="6" width="16.7109375" customWidth="1"/>
    <col min="7" max="7" width="17.42578125" customWidth="1"/>
  </cols>
  <sheetData>
    <row r="1" spans="1:13" x14ac:dyDescent="0.25">
      <c r="B1" s="39" t="s">
        <v>0</v>
      </c>
      <c r="C1" s="40"/>
      <c r="D1" s="40"/>
      <c r="E1" s="40"/>
      <c r="F1" s="40"/>
    </row>
    <row r="2" spans="1:13" x14ac:dyDescent="0.25">
      <c r="B2" s="86" t="s">
        <v>49</v>
      </c>
      <c r="C2" s="87"/>
      <c r="D2" s="87"/>
      <c r="E2" s="87"/>
      <c r="F2" s="88"/>
    </row>
    <row r="3" spans="1:13" ht="22.9" customHeight="1" thickBot="1" x14ac:dyDescent="0.3">
      <c r="B3" s="89" t="s">
        <v>71</v>
      </c>
      <c r="C3" s="90"/>
      <c r="D3" s="90"/>
      <c r="E3" s="90"/>
      <c r="F3" s="91"/>
      <c r="H3" s="98"/>
      <c r="I3" s="98"/>
      <c r="J3" s="98"/>
      <c r="K3" s="98"/>
      <c r="L3" s="98"/>
      <c r="M3" s="98"/>
    </row>
    <row r="4" spans="1:13" x14ac:dyDescent="0.25">
      <c r="B4" s="41" t="s">
        <v>1</v>
      </c>
      <c r="C4" s="41" t="s">
        <v>2</v>
      </c>
      <c r="D4" s="41" t="s">
        <v>3</v>
      </c>
      <c r="E4" s="41" t="s">
        <v>4</v>
      </c>
      <c r="F4" s="41" t="s">
        <v>5</v>
      </c>
    </row>
    <row r="5" spans="1:13" x14ac:dyDescent="0.25">
      <c r="A5" s="42" t="s">
        <v>33</v>
      </c>
      <c r="B5" s="95" t="s">
        <v>34</v>
      </c>
      <c r="C5" s="96"/>
      <c r="D5" s="96"/>
      <c r="E5" s="96"/>
      <c r="F5" s="97"/>
    </row>
    <row r="6" spans="1:13" ht="78" customHeight="1" x14ac:dyDescent="0.25">
      <c r="A6" s="43">
        <v>1</v>
      </c>
      <c r="B6" s="44" t="s">
        <v>66</v>
      </c>
      <c r="C6" s="45" t="s">
        <v>6</v>
      </c>
      <c r="D6" s="46">
        <v>1</v>
      </c>
      <c r="E6" s="5">
        <v>18000</v>
      </c>
      <c r="F6" s="9">
        <f>ROUND(D6*E6,2)</f>
        <v>18000</v>
      </c>
      <c r="G6" s="47"/>
      <c r="I6" t="s">
        <v>8</v>
      </c>
    </row>
    <row r="7" spans="1:13" ht="21" customHeight="1" x14ac:dyDescent="0.25">
      <c r="A7" s="43">
        <v>2</v>
      </c>
      <c r="B7" s="44" t="s">
        <v>27</v>
      </c>
      <c r="C7" s="45" t="s">
        <v>6</v>
      </c>
      <c r="D7" s="46">
        <v>1</v>
      </c>
      <c r="E7" s="6"/>
      <c r="F7" s="9">
        <f>ROUND(D7*E7,2)</f>
        <v>0</v>
      </c>
    </row>
    <row r="8" spans="1:13" ht="67.5" customHeight="1" x14ac:dyDescent="0.25">
      <c r="A8" s="43">
        <v>3</v>
      </c>
      <c r="B8" s="48" t="s">
        <v>30</v>
      </c>
      <c r="C8" s="45" t="s">
        <v>25</v>
      </c>
      <c r="D8" s="46">
        <v>1</v>
      </c>
      <c r="E8" s="6"/>
      <c r="F8" s="9">
        <f t="shared" ref="F8:F20" si="0">ROUND(D8*E8,2)</f>
        <v>0</v>
      </c>
    </row>
    <row r="9" spans="1:13" ht="213.75" customHeight="1" x14ac:dyDescent="0.25">
      <c r="A9" s="43">
        <v>4</v>
      </c>
      <c r="B9" s="44" t="s">
        <v>50</v>
      </c>
      <c r="C9" s="45" t="s">
        <v>6</v>
      </c>
      <c r="D9" s="46">
        <v>1</v>
      </c>
      <c r="E9" s="6"/>
      <c r="F9" s="9">
        <f t="shared" si="0"/>
        <v>0</v>
      </c>
    </row>
    <row r="10" spans="1:13" ht="54" customHeight="1" x14ac:dyDescent="0.25">
      <c r="A10" s="43">
        <v>5</v>
      </c>
      <c r="B10" s="44" t="s">
        <v>51</v>
      </c>
      <c r="C10" s="45" t="s">
        <v>7</v>
      </c>
      <c r="D10" s="46">
        <v>800</v>
      </c>
      <c r="E10" s="6"/>
      <c r="F10" s="9">
        <f t="shared" si="0"/>
        <v>0</v>
      </c>
    </row>
    <row r="11" spans="1:13" ht="21" customHeight="1" x14ac:dyDescent="0.25">
      <c r="A11" s="43">
        <v>6</v>
      </c>
      <c r="B11" s="44" t="s">
        <v>52</v>
      </c>
      <c r="C11" s="45" t="s">
        <v>22</v>
      </c>
      <c r="D11" s="46">
        <v>30</v>
      </c>
      <c r="E11" s="6"/>
      <c r="F11" s="9">
        <f t="shared" si="0"/>
        <v>0</v>
      </c>
    </row>
    <row r="12" spans="1:13" ht="81" customHeight="1" x14ac:dyDescent="0.25">
      <c r="A12" s="43">
        <v>7</v>
      </c>
      <c r="B12" s="44" t="s">
        <v>73</v>
      </c>
      <c r="C12" s="45" t="s">
        <v>22</v>
      </c>
      <c r="D12" s="46">
        <v>30</v>
      </c>
      <c r="E12" s="6"/>
      <c r="F12" s="9">
        <f t="shared" si="0"/>
        <v>0</v>
      </c>
    </row>
    <row r="13" spans="1:13" ht="19.5" customHeight="1" x14ac:dyDescent="0.25">
      <c r="A13" s="49" t="s">
        <v>33</v>
      </c>
      <c r="B13" s="92" t="s">
        <v>35</v>
      </c>
      <c r="C13" s="93"/>
      <c r="D13" s="93"/>
      <c r="E13" s="94"/>
      <c r="F13" s="12">
        <f>ROUND(SUM(F6:F12),2)</f>
        <v>18000</v>
      </c>
    </row>
    <row r="14" spans="1:13" ht="19.5" customHeight="1" x14ac:dyDescent="0.25">
      <c r="A14" s="50"/>
      <c r="B14" s="51"/>
      <c r="C14" s="51"/>
      <c r="D14" s="51"/>
      <c r="E14" s="51"/>
      <c r="F14" s="8"/>
    </row>
    <row r="15" spans="1:13" ht="20.25" customHeight="1" x14ac:dyDescent="0.25">
      <c r="A15" s="49" t="s">
        <v>36</v>
      </c>
      <c r="B15" s="92" t="s">
        <v>76</v>
      </c>
      <c r="C15" s="93"/>
      <c r="D15" s="93"/>
      <c r="E15" s="93"/>
      <c r="F15" s="94"/>
    </row>
    <row r="16" spans="1:13" ht="192" customHeight="1" x14ac:dyDescent="0.25">
      <c r="A16" s="43"/>
      <c r="B16" s="52" t="s">
        <v>53</v>
      </c>
      <c r="C16" s="53"/>
      <c r="D16" s="54"/>
      <c r="E16" s="36"/>
      <c r="F16" s="9"/>
    </row>
    <row r="17" spans="1:9" ht="192.75" customHeight="1" x14ac:dyDescent="0.25">
      <c r="A17" s="43">
        <v>4</v>
      </c>
      <c r="B17" s="48" t="s">
        <v>75</v>
      </c>
      <c r="C17" s="53" t="s">
        <v>7</v>
      </c>
      <c r="D17" s="46">
        <v>1000</v>
      </c>
      <c r="E17" s="6"/>
      <c r="F17" s="9">
        <f t="shared" si="0"/>
        <v>0</v>
      </c>
    </row>
    <row r="18" spans="1:9" ht="91.5" customHeight="1" x14ac:dyDescent="0.25">
      <c r="A18" s="43">
        <v>5</v>
      </c>
      <c r="B18" s="48" t="s">
        <v>68</v>
      </c>
      <c r="C18" s="53" t="s">
        <v>22</v>
      </c>
      <c r="D18" s="46">
        <v>630</v>
      </c>
      <c r="E18" s="6"/>
      <c r="F18" s="9">
        <f t="shared" si="0"/>
        <v>0</v>
      </c>
    </row>
    <row r="19" spans="1:9" ht="45" customHeight="1" x14ac:dyDescent="0.25">
      <c r="A19" s="43">
        <v>7</v>
      </c>
      <c r="B19" s="48" t="s">
        <v>69</v>
      </c>
      <c r="C19" s="53" t="s">
        <v>25</v>
      </c>
      <c r="D19" s="46">
        <v>140</v>
      </c>
      <c r="E19" s="6"/>
      <c r="F19" s="9">
        <f t="shared" si="0"/>
        <v>0</v>
      </c>
    </row>
    <row r="20" spans="1:9" ht="45" customHeight="1" x14ac:dyDescent="0.25">
      <c r="A20" s="43">
        <v>8</v>
      </c>
      <c r="B20" s="48" t="s">
        <v>74</v>
      </c>
      <c r="C20" s="53" t="s">
        <v>22</v>
      </c>
      <c r="D20" s="46">
        <v>100</v>
      </c>
      <c r="E20" s="6"/>
      <c r="F20" s="9">
        <f t="shared" si="0"/>
        <v>0</v>
      </c>
    </row>
    <row r="21" spans="1:9" ht="21" customHeight="1" x14ac:dyDescent="0.25">
      <c r="A21" s="49" t="s">
        <v>36</v>
      </c>
      <c r="B21" s="80" t="s">
        <v>77</v>
      </c>
      <c r="C21" s="81"/>
      <c r="D21" s="81"/>
      <c r="E21" s="82"/>
      <c r="F21" s="11">
        <f>ROUND(SUM(F16:F20),2)</f>
        <v>0</v>
      </c>
    </row>
    <row r="22" spans="1:9" ht="21" customHeight="1" x14ac:dyDescent="0.25">
      <c r="A22" s="55"/>
      <c r="B22" s="56"/>
      <c r="C22" s="57"/>
      <c r="D22" s="58"/>
      <c r="E22" s="37"/>
      <c r="F22" s="10"/>
    </row>
    <row r="23" spans="1:9" ht="19.5" customHeight="1" x14ac:dyDescent="0.25">
      <c r="A23" s="49" t="s">
        <v>37</v>
      </c>
      <c r="B23" s="80" t="s">
        <v>47</v>
      </c>
      <c r="C23" s="81"/>
      <c r="D23" s="81"/>
      <c r="E23" s="81"/>
      <c r="F23" s="82"/>
      <c r="I23" t="s">
        <v>8</v>
      </c>
    </row>
    <row r="24" spans="1:9" ht="126.75" customHeight="1" x14ac:dyDescent="0.25">
      <c r="A24" s="43">
        <v>1</v>
      </c>
      <c r="B24" s="48" t="s">
        <v>70</v>
      </c>
      <c r="C24" s="53" t="s">
        <v>7</v>
      </c>
      <c r="D24" s="46">
        <v>1000</v>
      </c>
      <c r="E24" s="6"/>
      <c r="F24" s="9">
        <f t="shared" ref="F24" si="1">ROUND(D24*E24,2)</f>
        <v>0</v>
      </c>
    </row>
    <row r="25" spans="1:9" ht="201" customHeight="1" x14ac:dyDescent="0.25">
      <c r="A25" s="43">
        <v>2</v>
      </c>
      <c r="B25" s="48" t="s">
        <v>32</v>
      </c>
      <c r="C25" s="53" t="s">
        <v>7</v>
      </c>
      <c r="D25" s="46">
        <v>1000</v>
      </c>
      <c r="E25" s="6"/>
      <c r="F25" s="9">
        <f>ROUND(D25*E25,2)</f>
        <v>0</v>
      </c>
      <c r="I25" t="s">
        <v>8</v>
      </c>
    </row>
    <row r="26" spans="1:9" ht="23.25" customHeight="1" x14ac:dyDescent="0.25">
      <c r="A26" s="49" t="s">
        <v>37</v>
      </c>
      <c r="B26" s="80" t="s">
        <v>48</v>
      </c>
      <c r="C26" s="81"/>
      <c r="D26" s="81"/>
      <c r="E26" s="82"/>
      <c r="F26" s="11">
        <f>ROUND(SUM(F24:F25),2)</f>
        <v>0</v>
      </c>
    </row>
    <row r="27" spans="1:9" ht="23.25" customHeight="1" x14ac:dyDescent="0.25">
      <c r="A27" s="50"/>
      <c r="B27" s="59"/>
      <c r="C27" s="59"/>
      <c r="D27" s="59"/>
      <c r="E27" s="59"/>
      <c r="F27" s="14"/>
    </row>
    <row r="28" spans="1:9" ht="23.25" customHeight="1" x14ac:dyDescent="0.25">
      <c r="A28" s="49" t="s">
        <v>41</v>
      </c>
      <c r="B28" s="80" t="s">
        <v>57</v>
      </c>
      <c r="C28" s="81"/>
      <c r="D28" s="81"/>
      <c r="E28" s="81"/>
      <c r="F28" s="82"/>
    </row>
    <row r="29" spans="1:9" ht="45" x14ac:dyDescent="0.25">
      <c r="A29" s="43">
        <v>1</v>
      </c>
      <c r="B29" s="60" t="s">
        <v>62</v>
      </c>
      <c r="C29" s="53" t="s">
        <v>59</v>
      </c>
      <c r="D29" s="54">
        <v>15</v>
      </c>
      <c r="E29" s="6"/>
      <c r="F29" s="9">
        <f>ROUND(D29*E29,2)</f>
        <v>0</v>
      </c>
    </row>
    <row r="30" spans="1:9" ht="30" x14ac:dyDescent="0.25">
      <c r="A30" s="43">
        <v>2</v>
      </c>
      <c r="B30" s="61" t="s">
        <v>63</v>
      </c>
      <c r="C30" s="53" t="s">
        <v>7</v>
      </c>
      <c r="D30" s="54">
        <v>11</v>
      </c>
      <c r="E30" s="6"/>
      <c r="F30" s="9">
        <f>ROUND(D30*E30,2)</f>
        <v>0</v>
      </c>
    </row>
    <row r="31" spans="1:9" ht="30" x14ac:dyDescent="0.25">
      <c r="A31" s="43">
        <v>3</v>
      </c>
      <c r="B31" s="60" t="s">
        <v>60</v>
      </c>
      <c r="C31" s="53" t="s">
        <v>59</v>
      </c>
      <c r="D31" s="54">
        <v>5</v>
      </c>
      <c r="E31" s="6"/>
      <c r="F31" s="9">
        <f>ROUND(D31*E31,2)</f>
        <v>0</v>
      </c>
    </row>
    <row r="32" spans="1:9" ht="60" x14ac:dyDescent="0.25">
      <c r="A32" s="43">
        <v>4</v>
      </c>
      <c r="B32" s="60" t="s">
        <v>58</v>
      </c>
      <c r="C32" s="53" t="s">
        <v>59</v>
      </c>
      <c r="D32" s="54">
        <v>25</v>
      </c>
      <c r="E32" s="6"/>
      <c r="F32" s="9">
        <f>ROUND(D32*E32,2)</f>
        <v>0</v>
      </c>
    </row>
    <row r="33" spans="1:11" ht="60" x14ac:dyDescent="0.25">
      <c r="A33" s="43">
        <v>5</v>
      </c>
      <c r="B33" s="62" t="s">
        <v>61</v>
      </c>
      <c r="C33" s="53" t="s">
        <v>22</v>
      </c>
      <c r="D33" s="54">
        <v>15</v>
      </c>
      <c r="E33" s="6"/>
      <c r="F33" s="9">
        <f>ROUND(D33*E33,2)</f>
        <v>0</v>
      </c>
    </row>
    <row r="34" spans="1:11" ht="23.25" customHeight="1" x14ac:dyDescent="0.25">
      <c r="A34" s="49" t="s">
        <v>41</v>
      </c>
      <c r="B34" s="80" t="s">
        <v>65</v>
      </c>
      <c r="C34" s="81"/>
      <c r="D34" s="81"/>
      <c r="E34" s="82"/>
      <c r="F34" s="11">
        <f>ROUND(SUM(F29:F33),2)</f>
        <v>0</v>
      </c>
    </row>
    <row r="35" spans="1:11" ht="20.25" customHeight="1" x14ac:dyDescent="0.25">
      <c r="A35" s="63"/>
      <c r="B35" s="64"/>
      <c r="C35" s="65"/>
      <c r="D35" s="66"/>
      <c r="E35" s="38"/>
      <c r="F35" s="13"/>
    </row>
    <row r="36" spans="1:11" ht="20.25" customHeight="1" x14ac:dyDescent="0.25">
      <c r="A36" s="49" t="s">
        <v>64</v>
      </c>
      <c r="B36" s="80" t="s">
        <v>38</v>
      </c>
      <c r="C36" s="81"/>
      <c r="D36" s="81"/>
      <c r="E36" s="81"/>
      <c r="F36" s="82"/>
    </row>
    <row r="37" spans="1:11" ht="42" customHeight="1" x14ac:dyDescent="0.25">
      <c r="A37" s="43">
        <v>1</v>
      </c>
      <c r="B37" s="48" t="s">
        <v>23</v>
      </c>
      <c r="C37" s="53" t="s">
        <v>9</v>
      </c>
      <c r="D37" s="54">
        <v>50</v>
      </c>
      <c r="E37" s="7"/>
      <c r="F37" s="9">
        <f>ROUND(D37*E37,2)</f>
        <v>0</v>
      </c>
    </row>
    <row r="38" spans="1:11" ht="51" customHeight="1" x14ac:dyDescent="0.25">
      <c r="A38" s="43">
        <v>2</v>
      </c>
      <c r="B38" s="48" t="s">
        <v>67</v>
      </c>
      <c r="C38" s="53" t="s">
        <v>25</v>
      </c>
      <c r="D38" s="54">
        <v>8</v>
      </c>
      <c r="E38" s="7"/>
      <c r="F38" s="9">
        <f t="shared" ref="F38:F41" si="2">ROUND(D38*E38,2)</f>
        <v>0</v>
      </c>
    </row>
    <row r="39" spans="1:11" ht="38.450000000000003" customHeight="1" x14ac:dyDescent="0.25">
      <c r="A39" s="43">
        <v>3</v>
      </c>
      <c r="B39" s="48" t="s">
        <v>26</v>
      </c>
      <c r="C39" s="53" t="s">
        <v>25</v>
      </c>
      <c r="D39" s="54">
        <v>1</v>
      </c>
      <c r="E39" s="7"/>
      <c r="F39" s="9">
        <f t="shared" si="2"/>
        <v>0</v>
      </c>
    </row>
    <row r="40" spans="1:11" ht="19.149999999999999" customHeight="1" x14ac:dyDescent="0.25">
      <c r="A40" s="43">
        <v>4</v>
      </c>
      <c r="B40" s="48" t="s">
        <v>29</v>
      </c>
      <c r="C40" s="53" t="s">
        <v>25</v>
      </c>
      <c r="D40" s="54">
        <v>1</v>
      </c>
      <c r="E40" s="7"/>
      <c r="F40" s="9">
        <f t="shared" si="2"/>
        <v>0</v>
      </c>
    </row>
    <row r="41" spans="1:11" ht="34.15" customHeight="1" x14ac:dyDescent="0.25">
      <c r="A41" s="43">
        <v>5</v>
      </c>
      <c r="B41" s="48" t="s">
        <v>31</v>
      </c>
      <c r="C41" s="53" t="s">
        <v>6</v>
      </c>
      <c r="D41" s="46">
        <v>1</v>
      </c>
      <c r="E41" s="7"/>
      <c r="F41" s="9">
        <f t="shared" si="2"/>
        <v>0</v>
      </c>
      <c r="I41" t="s">
        <v>8</v>
      </c>
      <c r="K41" t="s">
        <v>8</v>
      </c>
    </row>
    <row r="42" spans="1:11" ht="22.5" customHeight="1" x14ac:dyDescent="0.25">
      <c r="A42" s="49" t="s">
        <v>64</v>
      </c>
      <c r="B42" s="92" t="s">
        <v>39</v>
      </c>
      <c r="C42" s="93"/>
      <c r="D42" s="93"/>
      <c r="E42" s="93"/>
      <c r="F42" s="11">
        <f>ROUND(SUM(F37:F41),2)</f>
        <v>0</v>
      </c>
      <c r="I42" t="s">
        <v>8</v>
      </c>
    </row>
    <row r="43" spans="1:11" ht="16.5" customHeight="1" x14ac:dyDescent="0.25">
      <c r="A43" s="67"/>
      <c r="B43" s="68"/>
      <c r="C43" s="69"/>
      <c r="D43" s="69"/>
      <c r="E43" s="69"/>
      <c r="F43" s="69"/>
    </row>
    <row r="44" spans="1:11" ht="15.75" thickBot="1" x14ac:dyDescent="0.3">
      <c r="A44" s="70"/>
      <c r="B44" s="71" t="s">
        <v>40</v>
      </c>
      <c r="C44" s="70"/>
      <c r="D44" s="70"/>
      <c r="E44" s="72"/>
      <c r="F44" s="72"/>
    </row>
    <row r="45" spans="1:11" ht="15.75" thickTop="1" x14ac:dyDescent="0.25">
      <c r="A45" s="73" t="s">
        <v>33</v>
      </c>
      <c r="B45" s="102" t="s">
        <v>35</v>
      </c>
      <c r="C45" s="102"/>
      <c r="D45" s="102"/>
      <c r="E45" s="102"/>
      <c r="F45" s="74">
        <f>F13</f>
        <v>18000</v>
      </c>
    </row>
    <row r="46" spans="1:11" x14ac:dyDescent="0.25">
      <c r="A46" s="73" t="s">
        <v>36</v>
      </c>
      <c r="B46" s="83" t="s">
        <v>78</v>
      </c>
      <c r="C46" s="84"/>
      <c r="D46" s="84"/>
      <c r="E46" s="85"/>
      <c r="F46" s="74">
        <f>F21</f>
        <v>0</v>
      </c>
    </row>
    <row r="47" spans="1:11" x14ac:dyDescent="0.25">
      <c r="A47" s="75" t="s">
        <v>37</v>
      </c>
      <c r="B47" s="83" t="s">
        <v>48</v>
      </c>
      <c r="C47" s="84"/>
      <c r="D47" s="84"/>
      <c r="E47" s="85"/>
      <c r="F47" s="74">
        <f>F26</f>
        <v>0</v>
      </c>
    </row>
    <row r="48" spans="1:11" x14ac:dyDescent="0.25">
      <c r="A48" s="75" t="s">
        <v>41</v>
      </c>
      <c r="B48" s="83" t="s">
        <v>65</v>
      </c>
      <c r="C48" s="84"/>
      <c r="D48" s="84"/>
      <c r="E48" s="85"/>
      <c r="F48" s="74">
        <f>F34</f>
        <v>0</v>
      </c>
    </row>
    <row r="49" spans="1:7" ht="15.75" thickBot="1" x14ac:dyDescent="0.3">
      <c r="A49" s="76" t="s">
        <v>64</v>
      </c>
      <c r="B49" s="103" t="s">
        <v>39</v>
      </c>
      <c r="C49" s="103"/>
      <c r="D49" s="103"/>
      <c r="E49" s="103"/>
      <c r="F49" s="77">
        <f>F42</f>
        <v>0</v>
      </c>
    </row>
    <row r="50" spans="1:7" ht="15.75" thickTop="1" x14ac:dyDescent="0.25">
      <c r="A50" s="67"/>
      <c r="B50" s="104" t="s">
        <v>42</v>
      </c>
      <c r="C50" s="105"/>
      <c r="D50" s="105"/>
      <c r="E50" s="106"/>
      <c r="F50" s="74">
        <f>ROUND(SUM(F45:F49),2)</f>
        <v>18000</v>
      </c>
    </row>
    <row r="51" spans="1:7" x14ac:dyDescent="0.25">
      <c r="A51" s="67"/>
      <c r="B51" s="99" t="s">
        <v>43</v>
      </c>
      <c r="C51" s="100"/>
      <c r="D51" s="100"/>
      <c r="E51" s="101"/>
      <c r="F51" s="78">
        <f>ROUND(F50*0.1,2)</f>
        <v>1800</v>
      </c>
    </row>
    <row r="52" spans="1:7" x14ac:dyDescent="0.25">
      <c r="A52" s="79"/>
      <c r="B52" s="99" t="s">
        <v>44</v>
      </c>
      <c r="C52" s="100"/>
      <c r="D52" s="100"/>
      <c r="E52" s="101"/>
      <c r="F52" s="78">
        <f>ROUND(SUM(F50:F51),2)</f>
        <v>19800</v>
      </c>
    </row>
    <row r="53" spans="1:7" x14ac:dyDescent="0.25">
      <c r="A53" s="79"/>
      <c r="B53" s="99" t="s">
        <v>45</v>
      </c>
      <c r="C53" s="100"/>
      <c r="D53" s="100"/>
      <c r="E53" s="101"/>
      <c r="F53" s="78">
        <f>ROUND(F52*0.22,2)</f>
        <v>4356</v>
      </c>
    </row>
    <row r="54" spans="1:7" x14ac:dyDescent="0.25">
      <c r="A54" s="79"/>
      <c r="B54" s="99" t="s">
        <v>46</v>
      </c>
      <c r="C54" s="100"/>
      <c r="D54" s="100"/>
      <c r="E54" s="101"/>
      <c r="F54" s="78">
        <f>ROUND(SUM(F52:F53),2)</f>
        <v>24156</v>
      </c>
    </row>
    <row r="57" spans="1:7" x14ac:dyDescent="0.25">
      <c r="A57" s="35"/>
      <c r="B57" s="35"/>
      <c r="C57" s="35"/>
      <c r="D57" s="35"/>
      <c r="E57" s="35"/>
      <c r="F57" s="35"/>
      <c r="G57" s="35"/>
    </row>
  </sheetData>
  <sheetProtection algorithmName="SHA-512" hashValue="1eMuJ6tW9qkeTiEYiVIisdxTAe1vLCRabb8Z0xA7njd2vloXAd/1rvKmiPCR2GgBYBddyVXmcuOXiAPpE2etzQ==" saltValue="uegCgrfZM6dNK71jHeHaqA==" spinCount="100000" sheet="1" objects="1" scenarios="1"/>
  <mergeCells count="23">
    <mergeCell ref="H3:M3"/>
    <mergeCell ref="B51:E51"/>
    <mergeCell ref="B52:E52"/>
    <mergeCell ref="B53:E53"/>
    <mergeCell ref="B54:E54"/>
    <mergeCell ref="B21:E21"/>
    <mergeCell ref="B23:F23"/>
    <mergeCell ref="B45:E45"/>
    <mergeCell ref="B46:E46"/>
    <mergeCell ref="B49:E49"/>
    <mergeCell ref="B47:E47"/>
    <mergeCell ref="B50:E50"/>
    <mergeCell ref="B36:F36"/>
    <mergeCell ref="B42:E42"/>
    <mergeCell ref="B26:E26"/>
    <mergeCell ref="B28:F28"/>
    <mergeCell ref="B34:E34"/>
    <mergeCell ref="B48:E48"/>
    <mergeCell ref="B2:F2"/>
    <mergeCell ref="B3:F3"/>
    <mergeCell ref="B13:E13"/>
    <mergeCell ref="B5:F5"/>
    <mergeCell ref="B15:F15"/>
  </mergeCells>
  <phoneticPr fontId="14" type="noConversion"/>
  <pageMargins left="0.7" right="0.7" top="0.75" bottom="0.75" header="0.3" footer="0.3"/>
  <pageSetup paperSize="9" scale="65" fitToHeight="0" orientation="portrait" r:id="rId1"/>
  <ignoredErrors>
    <ignoredError sqref="F50:F52 F54" evalError="1"/>
    <ignoredError sqref="F53" evalError="1" formula="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2</vt:i4>
      </vt:variant>
      <vt:variant>
        <vt:lpstr>Imenovani obsegi</vt:lpstr>
      </vt:variant>
      <vt:variant>
        <vt:i4>2</vt:i4>
      </vt:variant>
    </vt:vector>
  </HeadingPairs>
  <TitlesOfParts>
    <vt:vector size="4" baseType="lpstr">
      <vt:lpstr>REKAPITULACIJA 1072</vt:lpstr>
      <vt:lpstr>Predračun 1072</vt:lpstr>
      <vt:lpstr>'Predračun 1072'!Področje_tiskanja</vt:lpstr>
      <vt:lpstr>'REKAPITULACIJA 1072'!Področje_tiskanja</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Tomi Pavlic</dc:creator>
  <cp:lastModifiedBy>Petra Dimnik</cp:lastModifiedBy>
  <cp:lastPrinted>2026-04-24T13:19:28Z</cp:lastPrinted>
  <dcterms:created xsi:type="dcterms:W3CDTF">2018-11-07T11:10:30Z</dcterms:created>
  <dcterms:modified xsi:type="dcterms:W3CDTF">2026-05-07T09:03:39Z</dcterms:modified>
</cp:coreProperties>
</file>